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S9" i="1" l="1"/>
  <c r="S10" i="1" s="1"/>
  <c r="S11" i="1" s="1"/>
  <c r="T10" i="1"/>
  <c r="W10" i="1" l="1"/>
  <c r="U10" i="1"/>
</calcChain>
</file>

<file path=xl/sharedStrings.xml><?xml version="1.0" encoding="utf-8"?>
<sst xmlns="http://schemas.openxmlformats.org/spreadsheetml/2006/main" count="42" uniqueCount="41">
  <si>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</si>
  <si>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</si>
  <si>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</si>
  <si>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</si>
  <si>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</si>
  <si>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</si>
  <si>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</si>
  <si>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</si>
  <si>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</si>
  <si>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</si>
  <si>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</si>
  <si>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</si>
  <si>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</si>
  <si>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</si>
  <si>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</si>
  <si>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</si>
  <si>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</si>
  <si>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</si>
  <si>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</si>
  <si>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</si>
  <si>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</si>
  <si>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</si>
  <si>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</si>
  <si>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</si>
  <si>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</si>
  <si>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</si>
  <si>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</si>
  <si>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</si>
  <si>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</si>
  <si>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</si>
  <si>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</si>
  <si>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</si>
  <si>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</si>
  <si>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Вахтовый автобус</t>
  </si>
  <si>
    <t>шт</t>
  </si>
  <si>
    <t>Количество на 2014 год</t>
  </si>
  <si>
    <t>Цена за единицу с НДС, руб.</t>
  </si>
  <si>
    <t>Сумма с НДС, руб.</t>
  </si>
  <si>
    <t>в соответствии с техническим заданием</t>
  </si>
  <si>
    <t>В том числе НДС 18%:</t>
  </si>
  <si>
    <t xml:space="preserve"> 672018 Забайкальский край, г. Чита, п. Рудник Кадала, Дворцовский тракт, 50 ЦБ МТС ОАО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</si>
</sst>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A17" sqref="A17:S17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1.7109375" style="2" customWidth="1"/>
    <col min="18" max="18" width="16.5703125" style="2" customWidth="1"/>
    <col min="19" max="19" width="18.42578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2.140625" style="2" customWidth="1"/>
    <col min="24" max="16384" width="9.140625" style="2"/>
  </cols>
  <sheetData>
    <row r="1" spans="1:23" s="1" customFormat="1" x14ac:dyDescent="0.3">
      <c r="S1" s="20" t="s">
        <v>19</v>
      </c>
    </row>
    <row r="3" spans="1:23" ht="20.25" x14ac:dyDescent="0.3">
      <c r="A3" s="32" t="s">
        <v>16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3" ht="20.25" x14ac:dyDescent="0.3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36" t="s">
        <v>24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1</v>
      </c>
      <c r="B6" s="40" t="s">
        <v>17</v>
      </c>
      <c r="C6" s="40" t="s">
        <v>30</v>
      </c>
      <c r="D6" s="33" t="s">
        <v>15</v>
      </c>
      <c r="E6" s="37" t="s">
        <v>14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4" t="s">
        <v>35</v>
      </c>
      <c r="R6" s="34" t="s">
        <v>36</v>
      </c>
      <c r="S6" s="34" t="s">
        <v>37</v>
      </c>
    </row>
    <row r="7" spans="1:23" ht="18.75" customHeight="1" x14ac:dyDescent="0.3">
      <c r="A7" s="40"/>
      <c r="B7" s="40"/>
      <c r="C7" s="40"/>
      <c r="D7" s="33"/>
      <c r="E7" s="35" t="s">
        <v>26</v>
      </c>
      <c r="F7" s="35"/>
      <c r="G7" s="35"/>
      <c r="H7" s="35" t="s">
        <v>2</v>
      </c>
      <c r="I7" s="35"/>
      <c r="J7" s="35"/>
      <c r="K7" s="35" t="s">
        <v>3</v>
      </c>
      <c r="L7" s="35"/>
      <c r="M7" s="35"/>
      <c r="N7" s="35" t="s">
        <v>10</v>
      </c>
      <c r="O7" s="35"/>
      <c r="P7" s="35"/>
      <c r="Q7" s="34"/>
      <c r="R7" s="34"/>
      <c r="S7" s="34"/>
    </row>
    <row r="8" spans="1:23" ht="32.25" customHeight="1" x14ac:dyDescent="0.3">
      <c r="A8" s="40"/>
      <c r="B8" s="40"/>
      <c r="C8" s="40"/>
      <c r="D8" s="33"/>
      <c r="E8" s="24" t="s">
        <v>27</v>
      </c>
      <c r="F8" s="24" t="s">
        <v>29</v>
      </c>
      <c r="G8" s="24" t="s">
        <v>28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34"/>
      <c r="R8" s="34"/>
      <c r="S8" s="34"/>
    </row>
    <row r="9" spans="1:23" ht="37.5" x14ac:dyDescent="0.3">
      <c r="A9" s="25">
        <v>1</v>
      </c>
      <c r="B9" s="26" t="s">
        <v>33</v>
      </c>
      <c r="C9" s="27" t="s">
        <v>38</v>
      </c>
      <c r="D9" s="28" t="s">
        <v>34</v>
      </c>
      <c r="E9" s="24"/>
      <c r="F9" s="24"/>
      <c r="G9" s="24"/>
      <c r="H9" s="24"/>
      <c r="I9" s="24"/>
      <c r="J9" s="24">
        <v>1</v>
      </c>
      <c r="K9" s="24"/>
      <c r="L9" s="24"/>
      <c r="M9" s="24"/>
      <c r="N9" s="24"/>
      <c r="O9" s="28"/>
      <c r="P9" s="24"/>
      <c r="Q9" s="29">
        <v>1</v>
      </c>
      <c r="R9" s="30">
        <v>3811153.33</v>
      </c>
      <c r="S9" s="30">
        <f>R9*Q9</f>
        <v>3811153.33</v>
      </c>
    </row>
    <row r="10" spans="1:23" x14ac:dyDescent="0.3">
      <c r="A10" s="41" t="s">
        <v>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31">
        <f>S9</f>
        <v>3811153.33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42" t="s">
        <v>39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3">
        <f>S10*18/118</f>
        <v>581362.37237288139</v>
      </c>
    </row>
    <row r="12" spans="1:23" x14ac:dyDescent="0.3">
      <c r="A12" s="43" t="s">
        <v>25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23" x14ac:dyDescent="0.3">
      <c r="A13" s="8"/>
      <c r="B13" s="8"/>
      <c r="C13" s="5"/>
      <c r="D13" s="4"/>
    </row>
    <row r="14" spans="1:23" ht="24" customHeight="1" x14ac:dyDescent="0.3">
      <c r="A14" s="44" t="s">
        <v>23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23" x14ac:dyDescent="0.3">
      <c r="A15" s="21"/>
      <c r="B15" s="44" t="s">
        <v>40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23" x14ac:dyDescent="0.3">
      <c r="A16" s="46" t="s">
        <v>22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3">
      <c r="A17" s="45" t="s">
        <v>31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4" t="s">
        <v>20</v>
      </c>
      <c r="C19" s="4"/>
      <c r="D19" s="1"/>
      <c r="F19" s="9"/>
      <c r="G19" s="4"/>
      <c r="I19" s="9"/>
      <c r="J19" s="4"/>
      <c r="L19" s="15" t="s">
        <v>21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4"/>
      <c r="D21" s="1"/>
      <c r="F21" s="4"/>
      <c r="G21" s="4"/>
      <c r="I21" s="4"/>
      <c r="J21" s="4"/>
      <c r="L21" s="4" t="s">
        <v>18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32</v>
      </c>
      <c r="C23" s="4"/>
      <c r="D23" s="1"/>
      <c r="F23" s="5"/>
      <c r="G23" s="4"/>
      <c r="I23" s="5"/>
      <c r="J23" s="4"/>
      <c r="L23" s="5" t="s">
        <v>32</v>
      </c>
      <c r="M23" s="4"/>
    </row>
    <row r="24" spans="1:19" x14ac:dyDescent="0.3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1">
    <mergeCell ref="A10:R10"/>
    <mergeCell ref="A11:R11"/>
    <mergeCell ref="A12:S12"/>
    <mergeCell ref="A14:S14"/>
    <mergeCell ref="A17:S17"/>
    <mergeCell ref="B15:S15"/>
    <mergeCell ref="A16:S16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2014-04-02T02:55:23Z</dcterms:modified>
</cp:coreProperties>
</file>